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Plan2" sheetId="2" r:id="rId1"/>
    <sheet name="Plan3" sheetId="3" r:id="rId2"/>
  </sheets>
  <externalReferences>
    <externalReference r:id="rId3"/>
    <externalReference r:id="rId4"/>
  </externalReferences>
  <definedNames>
    <definedName name="_xlnm.Print_Area" localSheetId="0">Plan2!$A$1:$J$45</definedName>
    <definedName name="BDI.Opcao" hidden="1">[1]DADOS!$F$18</definedName>
    <definedName name="BDI.TipoObra" hidden="1">[2]BDI!$A$138:$A$146</definedName>
    <definedName name="DESONERACAO" hidden="1">IF(OR(Import.Desoneracao="DESONERADO",Import.Desoneracao="SIM"),"SIM","NÃO")</definedName>
    <definedName name="Import.Apelido" hidden="1">[1]DADOS!$F$16</definedName>
    <definedName name="Import.DescLote" hidden="1">[1]DADOS!$F$17</definedName>
    <definedName name="Import.Desoneracao" hidden="1">OFFSET([1]DADOS!$G$18,0,-1)</definedName>
    <definedName name="Import.Município" hidden="1">[1]DADOS!$F$6</definedName>
    <definedName name="Import.RespOrçamento" hidden="1">[1]DADOS!$F$22:$F$24</definedName>
  </definedNames>
  <calcPr calcId="144525"/>
</workbook>
</file>

<file path=xl/calcChain.xml><?xml version="1.0" encoding="utf-8"?>
<calcChain xmlns="http://schemas.openxmlformats.org/spreadsheetml/2006/main">
  <c r="A31" i="2" l="1"/>
  <c r="J21" i="2"/>
  <c r="J22" i="2" s="1"/>
</calcChain>
</file>

<file path=xl/sharedStrings.xml><?xml version="1.0" encoding="utf-8"?>
<sst xmlns="http://schemas.openxmlformats.org/spreadsheetml/2006/main" count="39" uniqueCount="39">
  <si>
    <t>APELIDO DO EMPREENDIMENTO / DESCRIÇÃO DO LOTE</t>
  </si>
  <si>
    <t>Conforme legislação tributária municipal, definir estimativa de percentual da base de cálculo para o ISS:</t>
  </si>
  <si>
    <t>Sobre a base de cálculo, definir a respectiva alíquota do ISS (entre 2% e 5%):</t>
  </si>
  <si>
    <t>BDI 1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</si>
  <si>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</si>
  <si>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</si>
  <si>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</si>
  <si>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</si>
  <si>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</si>
  <si>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</si>
  <si>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</si>
  <si>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</si>
  <si>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</si>
  <si>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BDI SEM desoneração (Fórmula Acórdão TCU)</t>
  </si>
  <si>
    <t>Os valores de BDI foram calculados com o emprego da fórmula:</t>
  </si>
  <si>
    <t>BDI =</t>
  </si>
  <si>
    <t xml:space="preserve"> - 1</t>
  </si>
  <si>
    <t>(1-CP-ISS-CRPB)</t>
  </si>
  <si>
    <t>Observações:</t>
  </si>
  <si>
    <t>Local</t>
  </si>
  <si>
    <t>Data</t>
  </si>
  <si>
    <t>Responsável Técnico</t>
  </si>
  <si>
    <t>AC</t>
  </si>
  <si>
    <t>SG</t>
  </si>
  <si>
    <t>R</t>
  </si>
  <si>
    <t>DF</t>
  </si>
  <si>
    <t>L</t>
  </si>
  <si>
    <t>BDI</t>
  </si>
  <si>
    <t>(1+AC + S + R + G)*(1 + DF)*(1+L)</t>
  </si>
  <si>
    <t>Lucro</t>
  </si>
  <si>
    <t>Despesas Financeiras</t>
  </si>
  <si>
    <t>Risco</t>
  </si>
  <si>
    <t>Seguro e Garantia</t>
  </si>
  <si>
    <t>Administração Central</t>
  </si>
  <si>
    <t>Cascavel/PR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</si>
  <si>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</si>
  <si>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ADEQUAÇÃO E PAVIMENTAÇÃO ASFALTICA EM T.S.T. (TRATAMENTO SUPERFICIAL) EM ESTRADAS RURAIS</t>
  </si>
  <si>
    <t xml:space="preserve">Nome: </t>
  </si>
  <si>
    <t xml:space="preserve">CREA-PR: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</si>
</sst>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.00_);_(&quot;R$ &quot;* \(#,##0.00\);_(&quot;R$ &quot;* \-??_);_(@_)"/>
    <numFmt numFmtId="165" formatCode="General;General"/>
    <numFmt numFmtId="166" formatCode="[$-F800]dddd\,\ mmmm\ dd\,\ yyyy"/>
    <numFmt numFmtId="167" formatCode="dd&quot; de &quot;mmmm&quot; de &quot;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2" fillId="0" borderId="0"/>
    <xf numFmtId="164" fontId="4" fillId="0" borderId="0" applyFill="0" applyBorder="0" applyAlignment="0" applyProtection="0"/>
    <xf numFmtId="0" fontId="4" fillId="0" borderId="0"/>
  </cellStyleXfs>
  <cellXfs count="58">
    <xf numFmtId="0" fontId="0" fillId="0" borderId="0" xfId="0"/>
    <xf numFmtId="0" fontId="7" fillId="0" borderId="3" xfId="3" applyFont="1" applyBorder="1" applyAlignment="1" applyProtection="1">
      <alignment horizontal="center" vertical="center"/>
    </xf>
    <xf numFmtId="10" fontId="7" fillId="2" borderId="3" xfId="3" applyNumberFormat="1" applyFont="1" applyFill="1" applyBorder="1" applyAlignment="1" applyProtection="1">
      <alignment horizontal="center" vertical="center"/>
      <protection locked="0"/>
    </xf>
    <xf numFmtId="0" fontId="4" fillId="0" borderId="0" xfId="3"/>
    <xf numFmtId="0" fontId="4" fillId="0" borderId="0" xfId="3" applyBorder="1"/>
    <xf numFmtId="0" fontId="0" fillId="0" borderId="0" xfId="0" applyBorder="1"/>
    <xf numFmtId="10" fontId="7" fillId="0" borderId="0" xfId="3" applyNumberFormat="1" applyFont="1" applyFill="1" applyBorder="1" applyAlignment="1" applyProtection="1">
      <alignment horizontal="center" vertical="center"/>
    </xf>
    <xf numFmtId="0" fontId="3" fillId="4" borderId="0" xfId="3" applyFont="1" applyFill="1" applyProtection="1"/>
    <xf numFmtId="0" fontId="2" fillId="4" borderId="0" xfId="3" applyFont="1" applyFill="1" applyBorder="1" applyAlignment="1" applyProtection="1">
      <alignment horizontal="left"/>
    </xf>
    <xf numFmtId="0" fontId="0" fillId="4" borderId="0" xfId="3" applyFont="1" applyFill="1" applyProtection="1"/>
    <xf numFmtId="0" fontId="7" fillId="4" borderId="3" xfId="3" applyFont="1" applyFill="1" applyBorder="1" applyAlignment="1" applyProtection="1">
      <alignment horizontal="center" vertical="center"/>
    </xf>
    <xf numFmtId="10" fontId="7" fillId="4" borderId="3" xfId="3" applyNumberFormat="1" applyFont="1" applyFill="1" applyBorder="1" applyAlignment="1" applyProtection="1">
      <alignment horizontal="center" vertical="center"/>
    </xf>
    <xf numFmtId="0" fontId="7" fillId="5" borderId="3" xfId="3" applyFont="1" applyFill="1" applyBorder="1" applyAlignment="1" applyProtection="1">
      <alignment horizontal="center" vertical="center" wrapText="1"/>
    </xf>
    <xf numFmtId="10" fontId="6" fillId="5" borderId="3" xfId="3" applyNumberFormat="1" applyFont="1" applyFill="1" applyBorder="1" applyAlignment="1" applyProtection="1">
      <alignment horizontal="center" vertical="center"/>
    </xf>
    <xf numFmtId="0" fontId="8" fillId="4" borderId="0" xfId="3" applyFont="1" applyFill="1" applyBorder="1" applyAlignment="1" applyProtection="1">
      <alignment horizontal="right" vertical="center"/>
    </xf>
    <xf numFmtId="0" fontId="0" fillId="4" borderId="0" xfId="3" applyFont="1" applyFill="1" applyBorder="1" applyAlignment="1" applyProtection="1">
      <alignment horizontal="center" vertical="top"/>
    </xf>
    <xf numFmtId="0" fontId="12" fillId="4" borderId="0" xfId="3" applyFont="1" applyFill="1" applyBorder="1" applyAlignment="1" applyProtection="1">
      <alignment horizontal="center" vertical="top"/>
    </xf>
    <xf numFmtId="167" fontId="0" fillId="4" borderId="0" xfId="3" applyNumberFormat="1" applyFont="1" applyFill="1" applyAlignment="1" applyProtection="1"/>
    <xf numFmtId="0" fontId="3" fillId="4" borderId="5" xfId="3" applyFont="1" applyFill="1" applyBorder="1" applyAlignment="1" applyProtection="1">
      <alignment horizontal="left"/>
    </xf>
    <xf numFmtId="0" fontId="0" fillId="4" borderId="5" xfId="3" applyFont="1" applyFill="1" applyBorder="1" applyProtection="1"/>
    <xf numFmtId="0" fontId="7" fillId="4" borderId="0" xfId="3" applyFont="1" applyFill="1" applyBorder="1" applyProtection="1"/>
    <xf numFmtId="0" fontId="0" fillId="4" borderId="0" xfId="3" applyFont="1" applyFill="1" applyBorder="1" applyProtection="1"/>
    <xf numFmtId="0" fontId="7" fillId="4" borderId="0" xfId="3" applyFont="1" applyFill="1" applyProtection="1"/>
    <xf numFmtId="0" fontId="0" fillId="4" borderId="0" xfId="3" quotePrefix="1" applyFont="1" applyFill="1" applyProtection="1"/>
    <xf numFmtId="0" fontId="0" fillId="4" borderId="5" xfId="3" applyFont="1" applyFill="1" applyBorder="1" applyAlignment="1" applyProtection="1">
      <alignment horizontal="left" vertical="center"/>
    </xf>
    <xf numFmtId="0" fontId="0" fillId="4" borderId="0" xfId="0" applyFill="1"/>
    <xf numFmtId="0" fontId="1" fillId="4" borderId="0" xfId="0" applyFont="1" applyFill="1"/>
    <xf numFmtId="0" fontId="6" fillId="6" borderId="3" xfId="3" applyFont="1" applyFill="1" applyBorder="1" applyAlignment="1" applyProtection="1">
      <alignment horizontal="center" vertical="center" wrapText="1"/>
    </xf>
    <xf numFmtId="10" fontId="6" fillId="6" borderId="3" xfId="3" applyNumberFormat="1" applyFont="1" applyFill="1" applyBorder="1" applyAlignment="1" applyProtection="1">
      <alignment horizontal="center" vertical="center"/>
    </xf>
    <xf numFmtId="0" fontId="3" fillId="4" borderId="0" xfId="3" applyFont="1" applyFill="1" applyBorder="1" applyAlignment="1" applyProtection="1">
      <alignment horizontal="left" vertical="center"/>
    </xf>
    <xf numFmtId="0" fontId="3" fillId="4" borderId="0" xfId="3" applyFont="1" applyFill="1" applyBorder="1" applyAlignment="1" applyProtection="1">
      <alignment horizontal="left"/>
    </xf>
    <xf numFmtId="0" fontId="3" fillId="4" borderId="1" xfId="1" applyFont="1" applyFill="1" applyBorder="1" applyAlignment="1" applyProtection="1">
      <alignment horizontal="left" vertical="top"/>
    </xf>
    <xf numFmtId="0" fontId="2" fillId="4" borderId="2" xfId="2" applyNumberFormat="1" applyFont="1" applyFill="1" applyBorder="1" applyAlignment="1" applyProtection="1">
      <alignment horizontal="left" wrapText="1"/>
    </xf>
    <xf numFmtId="0" fontId="2" fillId="0" borderId="3" xfId="3" applyFont="1" applyFill="1" applyBorder="1" applyAlignment="1" applyProtection="1">
      <alignment horizontal="left" wrapText="1"/>
    </xf>
    <xf numFmtId="10" fontId="2" fillId="2" borderId="3" xfId="3" applyNumberFormat="1" applyFont="1" applyFill="1" applyBorder="1" applyAlignment="1" applyProtection="1">
      <alignment horizontal="center"/>
      <protection locked="0"/>
    </xf>
    <xf numFmtId="0" fontId="2" fillId="0" borderId="3" xfId="3" applyFont="1" applyFill="1" applyBorder="1" applyAlignment="1" applyProtection="1">
      <alignment horizontal="left"/>
    </xf>
    <xf numFmtId="0" fontId="5" fillId="4" borderId="3" xfId="3" applyFont="1" applyFill="1" applyBorder="1" applyAlignment="1" applyProtection="1">
      <alignment horizontal="center"/>
    </xf>
    <xf numFmtId="164" fontId="2" fillId="3" borderId="2" xfId="2" applyFont="1" applyFill="1" applyBorder="1" applyAlignment="1" applyProtection="1">
      <alignment horizontal="left"/>
      <protection locked="0"/>
    </xf>
    <xf numFmtId="0" fontId="6" fillId="0" borderId="3" xfId="3" applyFont="1" applyBorder="1" applyAlignment="1" applyProtection="1">
      <alignment horizontal="center" vertical="center"/>
    </xf>
    <xf numFmtId="4" fontId="6" fillId="0" borderId="3" xfId="3" applyNumberFormat="1" applyFont="1" applyFill="1" applyBorder="1" applyAlignment="1" applyProtection="1">
      <alignment horizontal="center" vertical="center" wrapText="1"/>
    </xf>
    <xf numFmtId="4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Border="1" applyAlignment="1" applyProtection="1">
      <alignment horizontal="center" vertical="center"/>
    </xf>
    <xf numFmtId="0" fontId="0" fillId="0" borderId="3" xfId="3" applyFont="1" applyBorder="1" applyAlignment="1" applyProtection="1">
      <alignment horizontal="center" vertical="center" wrapText="1"/>
    </xf>
    <xf numFmtId="4" fontId="6" fillId="0" borderId="0" xfId="3" applyNumberFormat="1" applyFont="1" applyFill="1" applyBorder="1" applyAlignment="1" applyProtection="1">
      <alignment horizontal="center" vertical="center"/>
    </xf>
    <xf numFmtId="0" fontId="0" fillId="4" borderId="3" xfId="3" applyFont="1" applyFill="1" applyBorder="1" applyAlignment="1" applyProtection="1">
      <alignment horizontal="center" vertical="center" wrapText="1"/>
    </xf>
    <xf numFmtId="0" fontId="2" fillId="4" borderId="3" xfId="3" applyFont="1" applyFill="1" applyBorder="1" applyAlignment="1" applyProtection="1">
      <alignment horizontal="left" vertical="center" wrapText="1"/>
    </xf>
    <xf numFmtId="0" fontId="7" fillId="5" borderId="3" xfId="3" applyFont="1" applyFill="1" applyBorder="1" applyAlignment="1" applyProtection="1">
      <alignment horizontal="center" vertical="center" wrapText="1"/>
    </xf>
    <xf numFmtId="0" fontId="9" fillId="4" borderId="0" xfId="3" applyFont="1" applyFill="1" applyBorder="1" applyAlignment="1" applyProtection="1">
      <alignment horizontal="left" vertical="center" indent="1"/>
    </xf>
    <xf numFmtId="0" fontId="0" fillId="4" borderId="0" xfId="3" applyFont="1" applyFill="1" applyBorder="1" applyAlignment="1" applyProtection="1">
      <alignment horizontal="center" vertical="center"/>
    </xf>
    <xf numFmtId="0" fontId="10" fillId="4" borderId="0" xfId="3" applyFont="1" applyFill="1" applyBorder="1" applyAlignment="1" applyProtection="1">
      <alignment horizontal="right" vertical="center"/>
    </xf>
    <xf numFmtId="0" fontId="11" fillId="4" borderId="0" xfId="3" applyFont="1" applyFill="1" applyBorder="1" applyAlignment="1" applyProtection="1">
      <alignment horizontal="center"/>
    </xf>
    <xf numFmtId="0" fontId="10" fillId="4" borderId="0" xfId="3" applyFont="1" applyFill="1" applyBorder="1" applyAlignment="1" applyProtection="1">
      <alignment horizontal="left" vertical="center"/>
    </xf>
    <xf numFmtId="0" fontId="10" fillId="4" borderId="0" xfId="3" applyFont="1" applyFill="1" applyBorder="1" applyAlignment="1" applyProtection="1">
      <alignment horizontal="center" vertical="top"/>
    </xf>
    <xf numFmtId="0" fontId="2" fillId="0" borderId="3" xfId="3" applyFont="1" applyBorder="1" applyAlignment="1" applyProtection="1">
      <alignment horizontal="left" vertical="center" wrapText="1"/>
    </xf>
    <xf numFmtId="49" fontId="0" fillId="2" borderId="3" xfId="3" applyNumberFormat="1" applyFont="1" applyFill="1" applyBorder="1" applyAlignment="1" applyProtection="1">
      <alignment horizontal="left" vertical="top" wrapText="1"/>
      <protection locked="0"/>
    </xf>
    <xf numFmtId="165" fontId="0" fillId="4" borderId="4" xfId="3" applyNumberFormat="1" applyFont="1" applyFill="1" applyBorder="1" applyAlignment="1" applyProtection="1">
      <alignment horizontal="left"/>
    </xf>
    <xf numFmtId="166" fontId="0" fillId="4" borderId="4" xfId="3" applyNumberFormat="1" applyFont="1" applyFill="1" applyBorder="1" applyAlignment="1" applyProtection="1">
      <alignment horizontal="left"/>
    </xf>
    <xf numFmtId="0" fontId="3" fillId="4" borderId="0" xfId="3" applyFont="1" applyFill="1" applyBorder="1" applyAlignment="1" applyProtection="1">
      <alignment horizontal="left" vertical="center"/>
    </xf>
  </cellXfs>
  <cellStyles count="4">
    <cellStyle name="Moeda_Composicao BDI v2.1" xfId="2"/>
    <cellStyle name="Normal" xfId="0" builtinId="0"/>
    <cellStyle name="Normal 2" xfId="3"/>
    <cellStyle name="Normal_FICHA DE VERIFICAÇÃO PRELIMINAR - Plano R" xfId="1"/>
  </cellStyles>
  <dxfs count="4"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aviom/Desktop/NOVO%20CONV&#202;NIO%20ITAIPU/Planilha%20Multipl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6">
          <cell r="F6" t="str">
            <v>Cascavel/PR</v>
          </cell>
        </row>
        <row r="16">
          <cell r="F16" t="str">
            <v>MURO DE FECHAMENTO</v>
          </cell>
        </row>
        <row r="17">
          <cell r="F17" t="str">
            <v>Execução de muro de Fechamento</v>
          </cell>
        </row>
        <row r="18">
          <cell r="F18" t="str">
            <v>NÃO DESONERADO</v>
          </cell>
        </row>
        <row r="22">
          <cell r="F22" t="str">
            <v>OTÁVIO FRANCISCO DE MATTOS NETTO</v>
          </cell>
        </row>
        <row r="23">
          <cell r="F23" t="str">
            <v>PR-85285/D</v>
          </cell>
        </row>
        <row r="24">
          <cell r="F24" t="str">
            <v>20191383957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BDI"/>
    </sheetNames>
    <sheetDataSet>
      <sheetData sheetId="0">
        <row r="138">
          <cell r="A138" t="str">
            <v>(SELECIONAR)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view="pageBreakPreview" zoomScaleNormal="100" zoomScaleSheetLayoutView="100" workbookViewId="0">
      <selection activeCell="J19" sqref="J19"/>
    </sheetView>
  </sheetViews>
  <sheetFormatPr defaultRowHeight="15" x14ac:dyDescent="0.25"/>
  <cols>
    <col min="1" max="1" width="10.5703125" customWidth="1"/>
    <col min="3" max="3" width="7.5703125" customWidth="1"/>
    <col min="4" max="4" width="7" customWidth="1"/>
    <col min="5" max="5" width="11.28515625" customWidth="1"/>
    <col min="6" max="6" width="9.85546875" customWidth="1"/>
    <col min="7" max="7" width="10.140625" customWidth="1"/>
    <col min="8" max="8" width="8.140625" customWidth="1"/>
  </cols>
  <sheetData>
    <row r="1" spans="1:18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"/>
      <c r="L1" s="3"/>
      <c r="M1" s="3"/>
      <c r="N1" s="3"/>
      <c r="O1" s="3"/>
      <c r="P1" s="3"/>
      <c r="Q1" s="3"/>
    </row>
    <row r="2" spans="1:18" ht="25.5" customHeight="1" x14ac:dyDescent="0.25">
      <c r="A2" s="32" t="s">
        <v>36</v>
      </c>
      <c r="B2" s="32"/>
      <c r="C2" s="32"/>
      <c r="D2" s="32"/>
      <c r="E2" s="32"/>
      <c r="F2" s="32"/>
      <c r="G2" s="32"/>
      <c r="H2" s="32"/>
      <c r="I2" s="32"/>
      <c r="J2" s="32"/>
      <c r="K2" s="3"/>
      <c r="L2" s="3"/>
      <c r="M2" s="3"/>
      <c r="N2" s="3"/>
      <c r="O2" s="3"/>
      <c r="P2" s="3"/>
      <c r="Q2" s="3"/>
    </row>
    <row r="3" spans="1:18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3"/>
      <c r="L3" s="3"/>
      <c r="M3" s="3"/>
      <c r="N3" s="3"/>
      <c r="O3" s="3"/>
      <c r="P3" s="3"/>
      <c r="Q3" s="3"/>
    </row>
    <row r="4" spans="1:18" ht="24.75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  <c r="I4" s="34">
        <v>0</v>
      </c>
      <c r="J4" s="34"/>
      <c r="K4" s="3"/>
      <c r="L4" s="3"/>
      <c r="M4" s="3"/>
      <c r="N4" s="3"/>
      <c r="O4" s="3"/>
      <c r="P4" s="3"/>
      <c r="Q4" s="3"/>
    </row>
    <row r="5" spans="1:18" x14ac:dyDescent="0.25">
      <c r="A5" s="35" t="s">
        <v>2</v>
      </c>
      <c r="B5" s="35"/>
      <c r="C5" s="35"/>
      <c r="D5" s="35"/>
      <c r="E5" s="35"/>
      <c r="F5" s="35"/>
      <c r="G5" s="35"/>
      <c r="H5" s="35"/>
      <c r="I5" s="34">
        <v>0.03</v>
      </c>
      <c r="J5" s="34"/>
      <c r="K5" s="3"/>
      <c r="L5" s="3"/>
      <c r="M5" s="3"/>
      <c r="N5" s="3"/>
      <c r="O5" s="3"/>
      <c r="P5" s="3"/>
      <c r="Q5" s="3"/>
    </row>
    <row r="6" spans="1:18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3"/>
      <c r="L6" s="3"/>
      <c r="M6" s="3"/>
      <c r="N6" s="3"/>
      <c r="O6" s="3"/>
      <c r="P6" s="3"/>
      <c r="Q6" s="3"/>
    </row>
    <row r="7" spans="1:1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3"/>
      <c r="L7" s="3"/>
      <c r="M7" s="3"/>
      <c r="N7" s="3"/>
      <c r="O7" s="3"/>
      <c r="P7" s="3"/>
      <c r="Q7" s="3"/>
    </row>
    <row r="8" spans="1:18" ht="15.75" x14ac:dyDescent="0.25">
      <c r="A8" s="36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"/>
      <c r="L8" s="3"/>
      <c r="M8" s="3"/>
      <c r="N8" s="3"/>
      <c r="O8" s="3"/>
      <c r="P8" s="3"/>
      <c r="Q8" s="3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3"/>
      <c r="L9" s="3"/>
      <c r="M9" s="3"/>
      <c r="N9" s="3"/>
      <c r="O9" s="3"/>
      <c r="P9" s="3"/>
      <c r="Q9" s="3"/>
    </row>
    <row r="10" spans="1:18" x14ac:dyDescent="0.25">
      <c r="A10" s="31" t="s">
        <v>4</v>
      </c>
      <c r="B10" s="31"/>
      <c r="C10" s="31"/>
      <c r="D10" s="31"/>
      <c r="E10" s="31"/>
      <c r="F10" s="31"/>
      <c r="G10" s="31"/>
      <c r="H10" s="31"/>
      <c r="I10" s="31"/>
      <c r="J10" s="31"/>
      <c r="K10" s="3"/>
      <c r="L10" s="3"/>
      <c r="M10" s="3"/>
      <c r="N10" s="3"/>
      <c r="O10" s="3"/>
      <c r="P10" s="3"/>
      <c r="Q10" s="3"/>
    </row>
    <row r="11" spans="1:18" x14ac:dyDescent="0.25">
      <c r="A11" s="37" t="s">
        <v>5</v>
      </c>
      <c r="B11" s="37"/>
      <c r="C11" s="37"/>
      <c r="D11" s="37"/>
      <c r="E11" s="37"/>
      <c r="F11" s="37"/>
      <c r="G11" s="37"/>
      <c r="H11" s="37"/>
      <c r="I11" s="37"/>
      <c r="J11" s="37"/>
      <c r="K11" s="3"/>
      <c r="L11" s="3"/>
      <c r="M11" s="3"/>
      <c r="N11" s="3"/>
      <c r="O11" s="3"/>
      <c r="P11" s="3"/>
      <c r="Q11" s="3"/>
    </row>
    <row r="12" spans="1:18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3"/>
      <c r="L12" s="4"/>
      <c r="M12" s="4"/>
      <c r="N12" s="4"/>
      <c r="O12" s="4"/>
      <c r="P12" s="4"/>
      <c r="Q12" s="4"/>
      <c r="R12" s="5"/>
    </row>
    <row r="13" spans="1:18" x14ac:dyDescent="0.25">
      <c r="A13" s="38" t="s">
        <v>6</v>
      </c>
      <c r="B13" s="38"/>
      <c r="C13" s="38"/>
      <c r="D13" s="38"/>
      <c r="E13" s="38"/>
      <c r="F13" s="38"/>
      <c r="G13" s="38"/>
      <c r="H13" s="38"/>
      <c r="I13" s="38" t="s">
        <v>7</v>
      </c>
      <c r="J13" s="39" t="s">
        <v>8</v>
      </c>
      <c r="K13" s="3"/>
      <c r="L13" s="40"/>
      <c r="M13" s="40"/>
      <c r="N13" s="40"/>
      <c r="O13" s="41"/>
      <c r="P13" s="41"/>
      <c r="Q13" s="41"/>
      <c r="R13" s="5"/>
    </row>
    <row r="14" spans="1:18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9"/>
      <c r="K14" s="3"/>
      <c r="L14" s="40"/>
      <c r="M14" s="40"/>
      <c r="N14" s="40"/>
      <c r="O14" s="41"/>
      <c r="P14" s="41"/>
      <c r="Q14" s="41"/>
      <c r="R14" s="5"/>
    </row>
    <row r="15" spans="1:18" x14ac:dyDescent="0.25">
      <c r="A15" s="42" t="s">
        <v>33</v>
      </c>
      <c r="B15" s="42"/>
      <c r="C15" s="42"/>
      <c r="D15" s="42"/>
      <c r="E15" s="42"/>
      <c r="F15" s="42"/>
      <c r="G15" s="42"/>
      <c r="H15" s="42"/>
      <c r="I15" s="1" t="s">
        <v>22</v>
      </c>
      <c r="J15" s="2">
        <v>3.4500000000000003E-2</v>
      </c>
      <c r="K15" s="3"/>
      <c r="L15" s="43"/>
      <c r="M15" s="43"/>
      <c r="N15" s="43"/>
      <c r="O15" s="6"/>
      <c r="P15" s="6"/>
      <c r="Q15" s="6"/>
      <c r="R15" s="5"/>
    </row>
    <row r="16" spans="1:18" x14ac:dyDescent="0.25">
      <c r="A16" s="42" t="s">
        <v>32</v>
      </c>
      <c r="B16" s="42"/>
      <c r="C16" s="42"/>
      <c r="D16" s="42"/>
      <c r="E16" s="42"/>
      <c r="F16" s="42"/>
      <c r="G16" s="42"/>
      <c r="H16" s="42"/>
      <c r="I16" s="1" t="s">
        <v>23</v>
      </c>
      <c r="J16" s="2">
        <v>3.0000000000000001E-3</v>
      </c>
      <c r="K16" s="3"/>
      <c r="L16" s="43"/>
      <c r="M16" s="43"/>
      <c r="N16" s="43"/>
      <c r="O16" s="6"/>
      <c r="P16" s="6"/>
      <c r="Q16" s="6"/>
      <c r="R16" s="5"/>
    </row>
    <row r="17" spans="1:18" x14ac:dyDescent="0.25">
      <c r="A17" s="42" t="s">
        <v>31</v>
      </c>
      <c r="B17" s="42"/>
      <c r="C17" s="42"/>
      <c r="D17" s="42"/>
      <c r="E17" s="42"/>
      <c r="F17" s="42"/>
      <c r="G17" s="42"/>
      <c r="H17" s="42"/>
      <c r="I17" s="1" t="s">
        <v>24</v>
      </c>
      <c r="J17" s="2">
        <v>8.5000000000000006E-3</v>
      </c>
      <c r="K17" s="3"/>
      <c r="L17" s="43"/>
      <c r="M17" s="43"/>
      <c r="N17" s="43"/>
      <c r="O17" s="6"/>
      <c r="P17" s="6"/>
      <c r="Q17" s="6"/>
      <c r="R17" s="5"/>
    </row>
    <row r="18" spans="1:18" x14ac:dyDescent="0.25">
      <c r="A18" s="42" t="s">
        <v>30</v>
      </c>
      <c r="B18" s="42"/>
      <c r="C18" s="42"/>
      <c r="D18" s="42"/>
      <c r="E18" s="42"/>
      <c r="F18" s="42"/>
      <c r="G18" s="42"/>
      <c r="H18" s="42"/>
      <c r="I18" s="1" t="s">
        <v>25</v>
      </c>
      <c r="J18" s="2">
        <v>8.5000000000000006E-3</v>
      </c>
      <c r="K18" s="3"/>
      <c r="L18" s="43"/>
      <c r="M18" s="43"/>
      <c r="N18" s="43"/>
      <c r="O18" s="6"/>
      <c r="P18" s="6"/>
      <c r="Q18" s="6"/>
      <c r="R18" s="5"/>
    </row>
    <row r="19" spans="1:18" x14ac:dyDescent="0.25">
      <c r="A19" s="42" t="s">
        <v>29</v>
      </c>
      <c r="B19" s="42"/>
      <c r="C19" s="42"/>
      <c r="D19" s="42"/>
      <c r="E19" s="42"/>
      <c r="F19" s="42"/>
      <c r="G19" s="42"/>
      <c r="H19" s="42"/>
      <c r="I19" s="1" t="s">
        <v>26</v>
      </c>
      <c r="J19" s="2">
        <v>5.04E-2</v>
      </c>
      <c r="K19" s="3"/>
      <c r="L19" s="43"/>
      <c r="M19" s="43"/>
      <c r="N19" s="43"/>
      <c r="O19" s="6"/>
      <c r="P19" s="6"/>
      <c r="Q19" s="6"/>
      <c r="R19" s="5"/>
    </row>
    <row r="20" spans="1:18" x14ac:dyDescent="0.25">
      <c r="A20" s="42" t="s">
        <v>9</v>
      </c>
      <c r="B20" s="42"/>
      <c r="C20" s="42"/>
      <c r="D20" s="42"/>
      <c r="E20" s="42"/>
      <c r="F20" s="42"/>
      <c r="G20" s="42"/>
      <c r="H20" s="42"/>
      <c r="I20" s="1" t="s">
        <v>10</v>
      </c>
      <c r="J20" s="2">
        <v>3.6499999999999998E-2</v>
      </c>
      <c r="K20" s="3"/>
      <c r="L20" s="43"/>
      <c r="M20" s="43"/>
      <c r="N20" s="43"/>
      <c r="O20" s="6"/>
      <c r="P20" s="6"/>
      <c r="Q20" s="6"/>
      <c r="R20" s="5"/>
    </row>
    <row r="21" spans="1:18" x14ac:dyDescent="0.25">
      <c r="A21" s="44" t="s">
        <v>11</v>
      </c>
      <c r="B21" s="44"/>
      <c r="C21" s="44"/>
      <c r="D21" s="44"/>
      <c r="E21" s="44"/>
      <c r="F21" s="44"/>
      <c r="G21" s="44"/>
      <c r="H21" s="44"/>
      <c r="I21" s="10" t="s">
        <v>12</v>
      </c>
      <c r="J21" s="11">
        <f>I4*I5</f>
        <v>0</v>
      </c>
      <c r="K21" s="3"/>
      <c r="L21" s="43"/>
      <c r="M21" s="43"/>
      <c r="N21" s="43"/>
      <c r="O21" s="6"/>
      <c r="P21" s="6"/>
      <c r="Q21" s="6"/>
      <c r="R21" s="5"/>
    </row>
    <row r="22" spans="1:18" x14ac:dyDescent="0.25">
      <c r="A22" s="44" t="s">
        <v>13</v>
      </c>
      <c r="B22" s="44"/>
      <c r="C22" s="44"/>
      <c r="D22" s="44"/>
      <c r="E22" s="44"/>
      <c r="F22" s="44"/>
      <c r="G22" s="44"/>
      <c r="H22" s="44"/>
      <c r="I22" s="27" t="s">
        <v>27</v>
      </c>
      <c r="J22" s="28">
        <f>ROUND((((1+J15+J16+J17)*(1+J18)*(1+J19)/(1-(J20+J21)))-1),4)</f>
        <v>0.15</v>
      </c>
      <c r="K22" s="3"/>
      <c r="L22" s="40"/>
      <c r="M22" s="40"/>
      <c r="N22" s="40"/>
      <c r="O22" s="6"/>
      <c r="P22" s="6"/>
      <c r="Q22" s="6"/>
      <c r="R22" s="5"/>
    </row>
    <row r="23" spans="1:18" x14ac:dyDescent="0.25">
      <c r="A23" s="46"/>
      <c r="B23" s="46"/>
      <c r="C23" s="46"/>
      <c r="D23" s="46"/>
      <c r="E23" s="46"/>
      <c r="F23" s="46"/>
      <c r="G23" s="46"/>
      <c r="H23" s="46"/>
      <c r="I23" s="12"/>
      <c r="J23" s="13"/>
      <c r="K23" s="3"/>
      <c r="L23" s="4"/>
      <c r="M23" s="4"/>
      <c r="N23" s="4"/>
      <c r="O23" s="4"/>
      <c r="P23" s="4"/>
      <c r="Q23" s="4"/>
      <c r="R23" s="5"/>
    </row>
    <row r="24" spans="1:18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3"/>
      <c r="L24" s="3"/>
      <c r="M24" s="3"/>
      <c r="N24" s="3"/>
      <c r="O24" s="3"/>
      <c r="P24" s="3"/>
      <c r="Q24" s="3"/>
    </row>
    <row r="25" spans="1:18" ht="15.75" x14ac:dyDescent="0.25">
      <c r="A25" s="14"/>
      <c r="B25" s="47"/>
      <c r="C25" s="47"/>
      <c r="D25" s="47"/>
      <c r="E25" s="47"/>
      <c r="F25" s="47"/>
      <c r="G25" s="47"/>
      <c r="H25" s="47"/>
      <c r="I25" s="47"/>
      <c r="J25" s="47"/>
      <c r="K25" s="3"/>
      <c r="L25" s="3"/>
      <c r="M25" s="3"/>
      <c r="N25" s="3"/>
      <c r="O25" s="3"/>
      <c r="P25" s="3"/>
      <c r="Q25" s="3"/>
    </row>
    <row r="26" spans="1:18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3"/>
      <c r="L26" s="3"/>
      <c r="M26" s="3"/>
      <c r="N26" s="3"/>
      <c r="O26" s="3"/>
      <c r="P26" s="3"/>
      <c r="Q26" s="3"/>
    </row>
    <row r="27" spans="1:18" x14ac:dyDescent="0.25">
      <c r="A27" s="48" t="s">
        <v>14</v>
      </c>
      <c r="B27" s="48"/>
      <c r="C27" s="48"/>
      <c r="D27" s="48"/>
      <c r="E27" s="48"/>
      <c r="F27" s="48"/>
      <c r="G27" s="48"/>
      <c r="H27" s="48"/>
      <c r="I27" s="48"/>
      <c r="J27" s="48"/>
      <c r="K27" s="3"/>
      <c r="L27" s="3"/>
      <c r="M27" s="3"/>
      <c r="N27" s="3"/>
      <c r="O27" s="3"/>
      <c r="P27" s="3"/>
      <c r="Q27" s="3"/>
    </row>
    <row r="28" spans="1:18" ht="15.75" x14ac:dyDescent="0.25">
      <c r="A28" s="15"/>
      <c r="B28" s="15"/>
      <c r="C28" s="15"/>
      <c r="D28" s="49" t="s">
        <v>15</v>
      </c>
      <c r="E28" s="50" t="s">
        <v>28</v>
      </c>
      <c r="F28" s="50"/>
      <c r="G28" s="50"/>
      <c r="H28" s="51" t="s">
        <v>16</v>
      </c>
      <c r="I28" s="15"/>
      <c r="J28" s="15"/>
      <c r="K28" s="3"/>
      <c r="L28" s="3"/>
      <c r="M28" s="3"/>
      <c r="N28" s="3"/>
      <c r="O28" s="3"/>
      <c r="P28" s="3"/>
      <c r="Q28" s="3"/>
    </row>
    <row r="29" spans="1:18" ht="15.75" x14ac:dyDescent="0.25">
      <c r="A29" s="15"/>
      <c r="B29" s="15"/>
      <c r="C29" s="15"/>
      <c r="D29" s="49"/>
      <c r="E29" s="52" t="s">
        <v>17</v>
      </c>
      <c r="F29" s="52"/>
      <c r="G29" s="52"/>
      <c r="H29" s="51"/>
      <c r="I29" s="15"/>
      <c r="J29" s="15"/>
      <c r="K29" s="3"/>
      <c r="L29" s="3"/>
      <c r="M29" s="3"/>
      <c r="N29" s="3"/>
      <c r="O29" s="3"/>
      <c r="P29" s="3"/>
      <c r="Q29" s="3"/>
    </row>
    <row r="30" spans="1:18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3"/>
      <c r="L30" s="3"/>
      <c r="M30" s="3"/>
      <c r="N30" s="3"/>
      <c r="O30" s="3"/>
      <c r="P30" s="3"/>
      <c r="Q30" s="3"/>
    </row>
    <row r="31" spans="1:18" ht="21.75" customHeight="1" x14ac:dyDescent="0.25">
      <c r="A31" s="45" t="str">
        <f>CONCATENATE("Declaro para os devidos fins que, conforme legislação tributária municipal, a base de cálculo deste tipo de obra corresponde à ",$I$4*100,"%, com a respectiva alíquota de ",$I$5*100,"%.")</f>
        <v>Declaro para os devidos fins que, conforme legislação tributária municipal, a base de cálculo deste tipo de obra corresponde à 0%, com a respectiva alíquota de 3%.</v>
      </c>
      <c r="B31" s="45"/>
      <c r="C31" s="45"/>
      <c r="D31" s="45"/>
      <c r="E31" s="45"/>
      <c r="F31" s="45"/>
      <c r="G31" s="45"/>
      <c r="H31" s="45"/>
      <c r="I31" s="45"/>
      <c r="J31" s="45"/>
      <c r="K31" s="3"/>
      <c r="L31" s="3"/>
      <c r="M31" s="3"/>
      <c r="N31" s="3"/>
      <c r="O31" s="3"/>
      <c r="P31" s="3"/>
      <c r="Q31" s="3"/>
    </row>
    <row r="32" spans="1:18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3"/>
      <c r="L32" s="3"/>
      <c r="M32" s="3"/>
      <c r="N32" s="3"/>
      <c r="O32" s="3"/>
      <c r="P32" s="3"/>
      <c r="Q32" s="3"/>
    </row>
    <row r="33" spans="1:17" ht="37.5" customHeight="1" x14ac:dyDescent="0.25">
      <c r="A33" s="53" t="s">
        <v>35</v>
      </c>
      <c r="B33" s="53"/>
      <c r="C33" s="53"/>
      <c r="D33" s="53"/>
      <c r="E33" s="53"/>
      <c r="F33" s="53"/>
      <c r="G33" s="53"/>
      <c r="H33" s="53"/>
      <c r="I33" s="53"/>
      <c r="J33" s="53"/>
      <c r="K33" s="3"/>
      <c r="L33" s="3"/>
      <c r="M33" s="3"/>
      <c r="N33" s="3"/>
      <c r="O33" s="3"/>
      <c r="P33" s="3"/>
      <c r="Q33" s="3"/>
    </row>
    <row r="34" spans="1:17" x14ac:dyDescent="0.25">
      <c r="A34" s="23"/>
      <c r="B34" s="9"/>
      <c r="C34" s="9"/>
      <c r="D34" s="9"/>
      <c r="E34" s="9"/>
      <c r="F34" s="9"/>
      <c r="G34" s="9"/>
      <c r="H34" s="9"/>
      <c r="I34" s="9"/>
      <c r="J34" s="9"/>
      <c r="K34" s="3"/>
      <c r="L34" s="3"/>
      <c r="M34" s="3"/>
      <c r="N34" s="3"/>
      <c r="O34" s="3"/>
      <c r="P34" s="3"/>
      <c r="Q34" s="3"/>
    </row>
    <row r="35" spans="1:17" x14ac:dyDescent="0.25">
      <c r="A35" s="9" t="s">
        <v>18</v>
      </c>
      <c r="B35" s="9"/>
      <c r="C35" s="9"/>
      <c r="D35" s="9"/>
      <c r="E35" s="9"/>
      <c r="F35" s="9"/>
      <c r="G35" s="9"/>
      <c r="H35" s="9"/>
      <c r="I35" s="9"/>
      <c r="J35" s="9"/>
      <c r="K35" s="3"/>
      <c r="L35" s="3"/>
      <c r="M35" s="3"/>
      <c r="N35" s="3"/>
      <c r="O35" s="3"/>
      <c r="P35" s="3"/>
      <c r="Q35" s="3"/>
    </row>
    <row r="36" spans="1:17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3"/>
      <c r="L36" s="3"/>
      <c r="M36" s="3"/>
      <c r="N36" s="3"/>
      <c r="O36" s="3"/>
      <c r="P36" s="3"/>
      <c r="Q36" s="3"/>
    </row>
    <row r="37" spans="1:17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3"/>
      <c r="L37" s="3"/>
      <c r="M37" s="3"/>
      <c r="N37" s="3"/>
      <c r="O37" s="3"/>
      <c r="P37" s="3"/>
      <c r="Q37" s="3"/>
    </row>
    <row r="38" spans="1:17" x14ac:dyDescent="0.25">
      <c r="A38" s="55" t="s">
        <v>34</v>
      </c>
      <c r="B38" s="55"/>
      <c r="C38" s="55"/>
      <c r="D38" s="55"/>
      <c r="E38" s="9"/>
      <c r="F38" s="9"/>
      <c r="G38" s="56"/>
      <c r="H38" s="56"/>
      <c r="I38" s="56"/>
      <c r="J38" s="56"/>
      <c r="K38" s="3"/>
      <c r="L38" s="3"/>
      <c r="M38" s="3"/>
      <c r="N38" s="3"/>
      <c r="O38" s="3"/>
      <c r="P38" s="3"/>
      <c r="Q38" s="3"/>
    </row>
    <row r="39" spans="1:17" x14ac:dyDescent="0.25">
      <c r="A39" s="57" t="s">
        <v>19</v>
      </c>
      <c r="B39" s="57"/>
      <c r="C39" s="57"/>
      <c r="D39" s="57"/>
      <c r="E39" s="9"/>
      <c r="F39" s="17"/>
      <c r="G39" s="18" t="s">
        <v>20</v>
      </c>
      <c r="H39" s="19"/>
      <c r="I39" s="19"/>
      <c r="J39" s="19"/>
      <c r="K39" s="3"/>
      <c r="L39" s="3"/>
      <c r="M39" s="3"/>
      <c r="N39" s="3"/>
      <c r="O39" s="3"/>
      <c r="P39" s="3"/>
      <c r="Q39" s="3"/>
    </row>
    <row r="40" spans="1:17" x14ac:dyDescent="0.25">
      <c r="A40" s="29"/>
      <c r="B40" s="29"/>
      <c r="C40" s="29"/>
      <c r="D40" s="29"/>
      <c r="E40" s="9"/>
      <c r="F40" s="17"/>
      <c r="G40" s="30"/>
      <c r="H40" s="21"/>
      <c r="I40" s="21"/>
      <c r="J40" s="21"/>
      <c r="K40" s="3"/>
      <c r="L40" s="3"/>
      <c r="M40" s="3"/>
      <c r="N40" s="3"/>
      <c r="O40" s="3"/>
      <c r="P40" s="3"/>
      <c r="Q40" s="3"/>
    </row>
    <row r="41" spans="1:1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3"/>
      <c r="L41" s="3"/>
      <c r="M41" s="3"/>
      <c r="N41" s="3"/>
      <c r="O41" s="3"/>
      <c r="P41" s="3"/>
      <c r="Q41" s="3"/>
    </row>
    <row r="42" spans="1:17" x14ac:dyDescent="0.25">
      <c r="A42" s="24" t="s">
        <v>21</v>
      </c>
      <c r="B42" s="24"/>
      <c r="C42" s="24"/>
      <c r="D42" s="24"/>
      <c r="E42" s="20"/>
      <c r="F42" s="9"/>
      <c r="G42" s="9"/>
      <c r="H42" s="9"/>
      <c r="I42" s="9"/>
      <c r="J42" s="9"/>
      <c r="K42" s="3"/>
      <c r="L42" s="3"/>
      <c r="M42" s="3"/>
      <c r="N42" s="3"/>
      <c r="O42" s="3"/>
      <c r="P42" s="3"/>
      <c r="Q42" s="3"/>
    </row>
    <row r="43" spans="1:17" x14ac:dyDescent="0.25">
      <c r="A43" s="26" t="s">
        <v>37</v>
      </c>
      <c r="B43" s="25"/>
      <c r="C43" s="25"/>
      <c r="D43" s="25"/>
      <c r="E43" s="22"/>
      <c r="F43" s="9"/>
      <c r="G43" s="9"/>
      <c r="H43" s="9"/>
      <c r="I43" s="9"/>
      <c r="J43" s="9"/>
      <c r="K43" s="3"/>
      <c r="L43" s="3"/>
      <c r="M43" s="3"/>
      <c r="N43" s="3"/>
      <c r="O43" s="3"/>
      <c r="P43" s="3"/>
      <c r="Q43" s="3"/>
    </row>
    <row r="44" spans="1:17" x14ac:dyDescent="0.25">
      <c r="A44" s="26" t="s">
        <v>38</v>
      </c>
      <c r="B44" s="25"/>
      <c r="C44" s="25"/>
      <c r="D44" s="25"/>
      <c r="E44" s="25"/>
      <c r="F44" s="25"/>
      <c r="G44" s="25"/>
      <c r="H44" s="25"/>
      <c r="I44" s="25"/>
      <c r="J44" s="25"/>
    </row>
    <row r="45" spans="1:17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</row>
  </sheetData>
  <mergeCells count="45">
    <mergeCell ref="A33:J33"/>
    <mergeCell ref="A36:J36"/>
    <mergeCell ref="A38:D38"/>
    <mergeCell ref="G38:J38"/>
    <mergeCell ref="A39:D39"/>
    <mergeCell ref="A31:J31"/>
    <mergeCell ref="A22:H22"/>
    <mergeCell ref="L22:N22"/>
    <mergeCell ref="A23:H23"/>
    <mergeCell ref="B25:J25"/>
    <mergeCell ref="A27:J27"/>
    <mergeCell ref="D28:D29"/>
    <mergeCell ref="E28:G28"/>
    <mergeCell ref="H28:H29"/>
    <mergeCell ref="E29:G29"/>
    <mergeCell ref="A19:H19"/>
    <mergeCell ref="L19:N19"/>
    <mergeCell ref="A20:H20"/>
    <mergeCell ref="L20:N20"/>
    <mergeCell ref="A21:H21"/>
    <mergeCell ref="L21:N21"/>
    <mergeCell ref="A16:H16"/>
    <mergeCell ref="L16:N16"/>
    <mergeCell ref="A17:H17"/>
    <mergeCell ref="L17:N17"/>
    <mergeCell ref="A18:H18"/>
    <mergeCell ref="L18:N18"/>
    <mergeCell ref="L13:N14"/>
    <mergeCell ref="O13:O14"/>
    <mergeCell ref="P13:P14"/>
    <mergeCell ref="Q13:Q14"/>
    <mergeCell ref="A15:H15"/>
    <mergeCell ref="L15:N15"/>
    <mergeCell ref="A8:J8"/>
    <mergeCell ref="A10:J10"/>
    <mergeCell ref="A11:J11"/>
    <mergeCell ref="A13:H14"/>
    <mergeCell ref="I13:I14"/>
    <mergeCell ref="J13:J14"/>
    <mergeCell ref="A1:J1"/>
    <mergeCell ref="A2:J2"/>
    <mergeCell ref="A4:H4"/>
    <mergeCell ref="I4:J4"/>
    <mergeCell ref="A5:H5"/>
    <mergeCell ref="I5:J5"/>
  </mergeCells>
  <conditionalFormatting sqref="A23:J23">
    <cfRule type="expression" dxfId="3" priority="1" stopIfTrue="1">
      <formula>DESONERACAO="não"</formula>
    </cfRule>
  </conditionalFormatting>
  <conditionalFormatting sqref="L22:N22">
    <cfRule type="expression" dxfId="2" priority="2" stopIfTrue="1">
      <formula>AND(L22&lt;&gt;"OK",L22&lt;&gt;"-",L22&lt;&gt;"")</formula>
    </cfRule>
    <cfRule type="cellIs" dxfId="1" priority="3" stopIfTrue="1" operator="equal">
      <formula>"OK"</formula>
    </cfRule>
  </conditionalFormatting>
  <conditionalFormatting sqref="J22">
    <cfRule type="expression" dxfId="0" priority="4" stopIfTrue="1">
      <formula>DESONERACAO="não"</formula>
    </cfRule>
  </conditionalFormatting>
  <dataValidations count="5">
    <dataValidation type="decimal" allowBlank="1" showErrorMessage="1" errorTitle="Erro de valores" error="Digite um valor entre 0% e 100%" sqref="J15:J20">
      <formula1>0</formula1>
      <formula2>1</formula2>
    </dataValidation>
    <dataValidation type="decimal" allowBlank="1" showErrorMessage="1" errorTitle="Erro de valores" error="Digite um valor maior do que 0." sqref="J21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5:J5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4:J4">
      <formula1>0</formula1>
      <formula2>1</formula2>
    </dataValidation>
    <dataValidation type="list" allowBlank="1" showErrorMessage="1" sqref="A11:J11">
      <formula1>BDI.TipoObra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Plan2</vt:lpstr>
      <vt:lpstr>Plan3</vt:lpstr>
      <vt:lpstr>Plan2!Area_de_impressao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Otavio Francisco de Mattos Netto</dc:creator>
  <cp:lastModifiedBy>Otavio Francisco de Mattos Netto</cp:lastModifiedBy>
  <cp:lastPrinted>2024-03-25T13:12:31Z</cp:lastPrinted>
  <dcterms:created xsi:type="dcterms:W3CDTF">2019-06-12T19:19:47Z</dcterms:created>
  <dcterms:modified xsi:type="dcterms:W3CDTF">2025-01-24T11:44:46Z</dcterms:modified>
</cp:coreProperties>
</file>